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45" i="1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H35"/>
  <c r="I35" s="1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H23"/>
  <c r="I23" s="1"/>
  <c r="K22"/>
  <c r="I22"/>
  <c r="K21"/>
  <c r="I21"/>
  <c r="K20"/>
  <c r="I20"/>
  <c r="K19"/>
  <c r="I19"/>
  <c r="K18"/>
  <c r="I18"/>
  <c r="K17"/>
  <c r="I17"/>
  <c r="K16"/>
  <c r="H16"/>
  <c r="I16" s="1"/>
  <c r="K15"/>
  <c r="I15"/>
  <c r="K14"/>
  <c r="I14"/>
  <c r="K13"/>
  <c r="I13"/>
  <c r="K12"/>
  <c r="I12"/>
  <c r="I11" i="2"/>
</calcChain>
</file>

<file path=xl/sharedStrings.xml><?xml version="1.0" encoding="utf-8"?>
<sst xmlns="http://schemas.openxmlformats.org/spreadsheetml/2006/main" count="222" uniqueCount="102">
  <si>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</si>
  <si>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</si>
  <si>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</si>
  <si>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</si>
  <si>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</si>
  <si>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</si>
  <si>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</si>
  <si>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</si>
  <si>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</si>
  <si>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</si>
  <si>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</si>
  <si>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</si>
  <si>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</si>
  <si>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</si>
  <si>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</si>
  <si>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</si>
  <si>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</si>
  <si>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</si>
  <si>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</si>
  <si>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</si>
  <si>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</si>
  <si>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</si>
  <si>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</si>
  <si>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</si>
  <si>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</si>
  <si>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</si>
  <si>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</si>
  <si>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</si>
  <si>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</si>
  <si>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</si>
  <si>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</si>
  <si>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</si>
  <si>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</si>
  <si>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</si>
  <si>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</si>
  <si>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</si>
  <si>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</si>
  <si>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</si>
  <si>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</si>
  <si>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</si>
  <si>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</si>
  <si>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</si>
  <si>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</si>
  <si>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</si>
  <si>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</si>
  <si>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</si>
  <si>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</si>
  <si>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</si>
  <si>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</si>
  <si>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</si>
  <si>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</si>
  <si>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</si>
  <si>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</si>
  <si>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</si>
  <si>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</si>
  <si>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</si>
  <si>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</si>
  <si>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</si>
  <si>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</si>
  <si>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</si>
  <si>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</si>
  <si>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</si>
  <si>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</si>
  <si>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</si>
  <si>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Bàn cắt</t>
  </si>
  <si>
    <t>2,4x1,2x0,78</t>
  </si>
  <si>
    <t>-</t>
  </si>
  <si>
    <t>1,2 m</t>
  </si>
  <si>
    <t xml:space="preserve">Bàn vi tính đôi </t>
  </si>
  <si>
    <t>1.4x0.6x0.77</t>
  </si>
  <si>
    <t>TRƯỞNG   KHOA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</si>
  <si>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</si>
  <si>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</si>
  <si>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</si>
  <si>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</si>
  <si>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</si>
  <si>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</si>
  <si>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</si>
  <si>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</si>
  <si>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</si>
  <si>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</si>
  <si>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</si>
  <si>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</si>
  <si>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</si>
  <si>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</si>
  <si>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</si>
  <si>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</si>
  <si>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</si>
  <si>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</si>
  <si>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</si>
  <si>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</si>
  <si>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</si>
  <si>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</si>
  <si>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</si>
  <si>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</si>
  <si>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</si>
  <si>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</si>
  <si>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</si>
  <si>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Đơn vị: Khoa Công nghệ May - Thời trang</t>
  </si>
  <si>
    <t xml:space="preserve">                                    Phòng: VP Khoa</t>
  </si>
  <si>
    <t xml:space="preserve">                      Phòng: VP Khoa</t>
  </si>
  <si>
    <t xml:space="preserve">                                 Phòng: VP Khoa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</si>
</sst>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indexed="8"/>
      <name val="Calibri"/>
      <family val="2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center"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4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7" t="s">
        <v>0</v>
      </c>
      <c r="B1" s="77"/>
      <c r="C1" s="77"/>
      <c r="D1" s="77"/>
      <c r="E1" s="77"/>
      <c r="F1" s="77"/>
      <c r="G1" s="1"/>
      <c r="H1" s="78" t="s">
        <v>1</v>
      </c>
      <c r="I1" s="78"/>
      <c r="J1" s="78"/>
      <c r="K1" s="78"/>
      <c r="L1" s="78"/>
    </row>
    <row r="2" spans="1:12" ht="16.5">
      <c r="A2" s="78" t="s">
        <v>2</v>
      </c>
      <c r="B2" s="78"/>
      <c r="C2" s="78"/>
      <c r="D2" s="78"/>
      <c r="E2" s="78"/>
      <c r="F2" s="78"/>
      <c r="G2" s="1"/>
      <c r="H2" s="78" t="s">
        <v>3</v>
      </c>
      <c r="I2" s="78"/>
      <c r="J2" s="78"/>
      <c r="K2" s="78"/>
      <c r="L2" s="7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>
      <c r="A5" s="1"/>
      <c r="B5" s="1"/>
      <c r="C5" s="78" t="s">
        <v>98</v>
      </c>
      <c r="D5" s="78"/>
      <c r="E5" s="78"/>
      <c r="F5" s="78"/>
      <c r="G5" s="78"/>
      <c r="H5" s="78"/>
      <c r="I5" s="78"/>
      <c r="J5" s="1"/>
      <c r="K5" s="1"/>
      <c r="L5" s="1"/>
    </row>
    <row r="6" spans="1:12" ht="16.5">
      <c r="A6" s="1"/>
      <c r="B6" s="1"/>
      <c r="C6" s="79" t="s">
        <v>101</v>
      </c>
      <c r="D6" s="79"/>
      <c r="E6" s="79"/>
      <c r="F6" s="79"/>
      <c r="G6" s="79"/>
      <c r="H6" s="79"/>
      <c r="I6" s="7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3" t="s">
        <v>5</v>
      </c>
      <c r="B8" s="83" t="s">
        <v>6</v>
      </c>
      <c r="C8" s="83" t="s">
        <v>7</v>
      </c>
      <c r="D8" s="86" t="s">
        <v>8</v>
      </c>
      <c r="E8" s="86" t="s">
        <v>9</v>
      </c>
      <c r="F8" s="80" t="s">
        <v>10</v>
      </c>
      <c r="G8" s="83" t="s">
        <v>11</v>
      </c>
      <c r="H8" s="70" t="s">
        <v>12</v>
      </c>
      <c r="I8" s="71"/>
      <c r="J8" s="70" t="s">
        <v>13</v>
      </c>
      <c r="K8" s="71"/>
      <c r="L8" s="74" t="s">
        <v>14</v>
      </c>
    </row>
    <row r="9" spans="1:12">
      <c r="A9" s="84"/>
      <c r="B9" s="84"/>
      <c r="C9" s="84"/>
      <c r="D9" s="87"/>
      <c r="E9" s="87"/>
      <c r="F9" s="81"/>
      <c r="G9" s="84"/>
      <c r="H9" s="72"/>
      <c r="I9" s="73"/>
      <c r="J9" s="72"/>
      <c r="K9" s="73"/>
      <c r="L9" s="75"/>
    </row>
    <row r="10" spans="1:12">
      <c r="A10" s="85"/>
      <c r="B10" s="85"/>
      <c r="C10" s="85"/>
      <c r="D10" s="88"/>
      <c r="E10" s="88"/>
      <c r="F10" s="82"/>
      <c r="G10" s="85"/>
      <c r="H10" s="2" t="s">
        <v>15</v>
      </c>
      <c r="I10" s="3" t="s">
        <v>16</v>
      </c>
      <c r="J10" s="2" t="s">
        <v>15</v>
      </c>
      <c r="K10" s="3" t="s">
        <v>16</v>
      </c>
      <c r="L10" s="7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60" t="s">
        <v>73</v>
      </c>
      <c r="C12" s="8" t="s">
        <v>74</v>
      </c>
      <c r="D12" s="9">
        <v>1996</v>
      </c>
      <c r="E12" s="9" t="s">
        <v>72</v>
      </c>
      <c r="F12" s="10" t="s">
        <v>28</v>
      </c>
      <c r="G12" s="11">
        <v>2800000</v>
      </c>
      <c r="H12" s="10">
        <v>1</v>
      </c>
      <c r="I12" s="11">
        <f t="shared" ref="I12:I44" si="0">G12*H12</f>
        <v>2800000</v>
      </c>
      <c r="J12" s="10">
        <v>1</v>
      </c>
      <c r="K12" s="11">
        <f t="shared" ref="K12:K44" si="1">J12*G12</f>
        <v>2800000</v>
      </c>
      <c r="L12" s="10"/>
    </row>
    <row r="13" spans="1:12">
      <c r="A13" s="7">
        <v>2</v>
      </c>
      <c r="B13" s="60" t="s">
        <v>75</v>
      </c>
      <c r="C13" s="8" t="s">
        <v>76</v>
      </c>
      <c r="D13" s="9"/>
      <c r="E13" s="9" t="s">
        <v>72</v>
      </c>
      <c r="F13" s="10" t="s">
        <v>28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10"/>
    </row>
    <row r="14" spans="1:12">
      <c r="A14" s="7">
        <v>3</v>
      </c>
      <c r="B14" s="60" t="s">
        <v>77</v>
      </c>
      <c r="C14" s="12">
        <v>5000702</v>
      </c>
      <c r="D14" s="9">
        <v>2000</v>
      </c>
      <c r="E14" s="9" t="s">
        <v>72</v>
      </c>
      <c r="F14" s="10" t="s">
        <v>28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7">
        <v>4</v>
      </c>
      <c r="B15" s="60" t="s">
        <v>29</v>
      </c>
      <c r="C15" s="12">
        <v>5000889</v>
      </c>
      <c r="D15" s="9">
        <v>2001</v>
      </c>
      <c r="E15" s="9" t="s">
        <v>72</v>
      </c>
      <c r="F15" s="10" t="s">
        <v>28</v>
      </c>
      <c r="G15" s="11">
        <v>1400000</v>
      </c>
      <c r="H15" s="10">
        <v>2</v>
      </c>
      <c r="I15" s="11">
        <f t="shared" si="0"/>
        <v>2800000</v>
      </c>
      <c r="J15" s="10">
        <v>2</v>
      </c>
      <c r="K15" s="11">
        <f t="shared" si="1"/>
        <v>2800000</v>
      </c>
      <c r="L15" s="10"/>
    </row>
    <row r="16" spans="1:12">
      <c r="A16" s="7">
        <v>5</v>
      </c>
      <c r="B16" s="60" t="s">
        <v>34</v>
      </c>
      <c r="C16" s="12">
        <v>5000968</v>
      </c>
      <c r="D16" s="9">
        <v>2002</v>
      </c>
      <c r="E16" s="9" t="s">
        <v>72</v>
      </c>
      <c r="F16" s="10" t="s">
        <v>28</v>
      </c>
      <c r="G16" s="11">
        <v>340000</v>
      </c>
      <c r="H16" s="10">
        <f>5-2</f>
        <v>3</v>
      </c>
      <c r="I16" s="11">
        <f t="shared" si="0"/>
        <v>1020000</v>
      </c>
      <c r="J16" s="10">
        <v>3</v>
      </c>
      <c r="K16" s="11">
        <f t="shared" si="1"/>
        <v>1020000</v>
      </c>
      <c r="L16" s="10"/>
    </row>
    <row r="17" spans="1:12">
      <c r="A17" s="7">
        <v>6</v>
      </c>
      <c r="B17" s="60" t="s">
        <v>78</v>
      </c>
      <c r="C17" s="12">
        <v>5000981</v>
      </c>
      <c r="D17" s="9">
        <v>2002</v>
      </c>
      <c r="E17" s="9" t="s">
        <v>72</v>
      </c>
      <c r="F17" s="10" t="s">
        <v>28</v>
      </c>
      <c r="G17" s="11">
        <v>2200000</v>
      </c>
      <c r="H17" s="10">
        <v>10</v>
      </c>
      <c r="I17" s="11">
        <f t="shared" si="0"/>
        <v>22000000</v>
      </c>
      <c r="J17" s="10">
        <v>10</v>
      </c>
      <c r="K17" s="11">
        <f t="shared" si="1"/>
        <v>22000000</v>
      </c>
      <c r="L17" s="10"/>
    </row>
    <row r="18" spans="1:12">
      <c r="A18" s="7">
        <v>7</v>
      </c>
      <c r="B18" s="60" t="s">
        <v>30</v>
      </c>
      <c r="C18" s="12">
        <v>5001004</v>
      </c>
      <c r="D18" s="9">
        <v>2002</v>
      </c>
      <c r="E18" s="9" t="s">
        <v>72</v>
      </c>
      <c r="F18" s="10" t="s">
        <v>27</v>
      </c>
      <c r="G18" s="11">
        <v>462000</v>
      </c>
      <c r="H18" s="10">
        <v>3</v>
      </c>
      <c r="I18" s="11">
        <f t="shared" si="0"/>
        <v>1386000</v>
      </c>
      <c r="J18" s="10">
        <v>3</v>
      </c>
      <c r="K18" s="11">
        <f t="shared" si="1"/>
        <v>1386000</v>
      </c>
      <c r="L18" s="10"/>
    </row>
    <row r="19" spans="1:12">
      <c r="A19" s="7">
        <v>8</v>
      </c>
      <c r="B19" s="60" t="s">
        <v>79</v>
      </c>
      <c r="C19" s="12">
        <v>5001042</v>
      </c>
      <c r="D19" s="9">
        <v>2003</v>
      </c>
      <c r="E19" s="9" t="s">
        <v>72</v>
      </c>
      <c r="F19" s="10" t="s">
        <v>28</v>
      </c>
      <c r="G19" s="11">
        <v>1795500</v>
      </c>
      <c r="H19" s="10">
        <v>1</v>
      </c>
      <c r="I19" s="11">
        <f t="shared" si="0"/>
        <v>1795500</v>
      </c>
      <c r="J19" s="10">
        <v>1</v>
      </c>
      <c r="K19" s="11">
        <f t="shared" si="1"/>
        <v>1795500</v>
      </c>
      <c r="L19" s="10"/>
    </row>
    <row r="20" spans="1:12">
      <c r="A20" s="7">
        <v>9</v>
      </c>
      <c r="B20" s="60" t="s">
        <v>80</v>
      </c>
      <c r="C20" s="12">
        <v>5001106</v>
      </c>
      <c r="D20" s="9">
        <v>2004</v>
      </c>
      <c r="E20" s="9" t="s">
        <v>72</v>
      </c>
      <c r="F20" s="10" t="s">
        <v>28</v>
      </c>
      <c r="G20" s="11">
        <v>2730000</v>
      </c>
      <c r="H20" s="10">
        <v>2</v>
      </c>
      <c r="I20" s="11">
        <f t="shared" si="0"/>
        <v>5460000</v>
      </c>
      <c r="J20" s="10">
        <v>2</v>
      </c>
      <c r="K20" s="11">
        <f t="shared" si="1"/>
        <v>5460000</v>
      </c>
      <c r="L20" s="10"/>
    </row>
    <row r="21" spans="1:12">
      <c r="A21" s="7">
        <v>10</v>
      </c>
      <c r="B21" s="60" t="s">
        <v>29</v>
      </c>
      <c r="C21" s="12">
        <v>5001162</v>
      </c>
      <c r="D21" s="9">
        <v>2005</v>
      </c>
      <c r="E21" s="9" t="s">
        <v>72</v>
      </c>
      <c r="F21" s="10" t="s">
        <v>28</v>
      </c>
      <c r="G21" s="11">
        <v>1800000</v>
      </c>
      <c r="H21" s="10">
        <v>1</v>
      </c>
      <c r="I21" s="11">
        <f t="shared" si="0"/>
        <v>1800000</v>
      </c>
      <c r="J21" s="10">
        <v>1</v>
      </c>
      <c r="K21" s="11">
        <f t="shared" si="1"/>
        <v>1800000</v>
      </c>
      <c r="L21" s="10"/>
    </row>
    <row r="22" spans="1:12">
      <c r="A22" s="7">
        <v>11</v>
      </c>
      <c r="B22" s="60" t="s">
        <v>34</v>
      </c>
      <c r="C22" s="12">
        <v>5001181</v>
      </c>
      <c r="D22" s="9">
        <v>2005</v>
      </c>
      <c r="E22" s="9" t="s">
        <v>72</v>
      </c>
      <c r="F22" s="10" t="s">
        <v>28</v>
      </c>
      <c r="G22" s="11">
        <v>365000</v>
      </c>
      <c r="H22" s="10">
        <v>3</v>
      </c>
      <c r="I22" s="11">
        <f t="shared" si="0"/>
        <v>1095000</v>
      </c>
      <c r="J22" s="10">
        <v>3</v>
      </c>
      <c r="K22" s="11">
        <f t="shared" si="1"/>
        <v>1095000</v>
      </c>
      <c r="L22" s="10"/>
    </row>
    <row r="23" spans="1:12">
      <c r="A23" s="7">
        <v>12</v>
      </c>
      <c r="B23" s="60" t="s">
        <v>62</v>
      </c>
      <c r="C23" s="12">
        <v>5001189</v>
      </c>
      <c r="D23" s="9">
        <v>2005</v>
      </c>
      <c r="E23" s="9" t="s">
        <v>72</v>
      </c>
      <c r="F23" s="10" t="s">
        <v>28</v>
      </c>
      <c r="G23" s="11">
        <v>110000</v>
      </c>
      <c r="H23" s="10">
        <f>6-1</f>
        <v>5</v>
      </c>
      <c r="I23" s="11">
        <f t="shared" si="0"/>
        <v>550000</v>
      </c>
      <c r="J23" s="10">
        <v>5</v>
      </c>
      <c r="K23" s="11">
        <f t="shared" si="1"/>
        <v>550000</v>
      </c>
      <c r="L23" s="10"/>
    </row>
    <row r="24" spans="1:12">
      <c r="A24" s="7">
        <v>13</v>
      </c>
      <c r="B24" s="60" t="s">
        <v>81</v>
      </c>
      <c r="C24" s="12">
        <v>5001242</v>
      </c>
      <c r="D24" s="9">
        <v>2006</v>
      </c>
      <c r="E24" s="9" t="s">
        <v>72</v>
      </c>
      <c r="F24" s="10" t="s">
        <v>28</v>
      </c>
      <c r="G24" s="11">
        <v>2250000</v>
      </c>
      <c r="H24" s="10">
        <v>1</v>
      </c>
      <c r="I24" s="11">
        <f t="shared" si="0"/>
        <v>2250000</v>
      </c>
      <c r="J24" s="10">
        <v>1</v>
      </c>
      <c r="K24" s="11">
        <f t="shared" si="1"/>
        <v>2250000</v>
      </c>
      <c r="L24" s="10"/>
    </row>
    <row r="25" spans="1:12">
      <c r="A25" s="7">
        <v>14</v>
      </c>
      <c r="B25" s="60" t="s">
        <v>81</v>
      </c>
      <c r="C25" s="12">
        <v>5001243</v>
      </c>
      <c r="D25" s="9">
        <v>2006</v>
      </c>
      <c r="E25" s="9" t="s">
        <v>72</v>
      </c>
      <c r="F25" s="10" t="s">
        <v>28</v>
      </c>
      <c r="G25" s="11">
        <v>2350000</v>
      </c>
      <c r="H25" s="10">
        <v>1</v>
      </c>
      <c r="I25" s="11">
        <f t="shared" si="0"/>
        <v>2350000</v>
      </c>
      <c r="J25" s="10">
        <v>1</v>
      </c>
      <c r="K25" s="11">
        <f t="shared" si="1"/>
        <v>2350000</v>
      </c>
      <c r="L25" s="10"/>
    </row>
    <row r="26" spans="1:12">
      <c r="A26" s="7">
        <v>15</v>
      </c>
      <c r="B26" s="60" t="s">
        <v>33</v>
      </c>
      <c r="C26" s="12">
        <v>5001333</v>
      </c>
      <c r="D26" s="9">
        <v>2006</v>
      </c>
      <c r="E26" s="9" t="s">
        <v>72</v>
      </c>
      <c r="F26" s="10" t="s">
        <v>28</v>
      </c>
      <c r="G26" s="11">
        <v>85000</v>
      </c>
      <c r="H26" s="10">
        <v>30</v>
      </c>
      <c r="I26" s="11">
        <f t="shared" si="0"/>
        <v>2550000</v>
      </c>
      <c r="J26" s="10">
        <v>30</v>
      </c>
      <c r="K26" s="11">
        <f t="shared" si="1"/>
        <v>2550000</v>
      </c>
      <c r="L26" s="10"/>
    </row>
    <row r="27" spans="1:12">
      <c r="A27" s="7">
        <v>16</v>
      </c>
      <c r="B27" s="60" t="s">
        <v>68</v>
      </c>
      <c r="C27" s="12">
        <v>5001390</v>
      </c>
      <c r="D27" s="9">
        <v>2006</v>
      </c>
      <c r="E27" s="9" t="s">
        <v>72</v>
      </c>
      <c r="F27" s="10" t="s">
        <v>28</v>
      </c>
      <c r="G27" s="11">
        <v>825000</v>
      </c>
      <c r="H27" s="10">
        <v>3</v>
      </c>
      <c r="I27" s="11">
        <f t="shared" si="0"/>
        <v>2475000</v>
      </c>
      <c r="J27" s="10">
        <v>3</v>
      </c>
      <c r="K27" s="11">
        <f t="shared" si="1"/>
        <v>2475000</v>
      </c>
      <c r="L27" s="10"/>
    </row>
    <row r="28" spans="1:12">
      <c r="A28" s="7">
        <v>17</v>
      </c>
      <c r="B28" s="60" t="s">
        <v>82</v>
      </c>
      <c r="C28" s="12">
        <v>5001536</v>
      </c>
      <c r="D28" s="9">
        <v>2007</v>
      </c>
      <c r="E28" s="9" t="s">
        <v>72</v>
      </c>
      <c r="F28" s="10" t="s">
        <v>28</v>
      </c>
      <c r="G28" s="11">
        <v>1450000</v>
      </c>
      <c r="H28" s="10">
        <v>1</v>
      </c>
      <c r="I28" s="11">
        <f t="shared" si="0"/>
        <v>1450000</v>
      </c>
      <c r="J28" s="10">
        <v>1</v>
      </c>
      <c r="K28" s="11">
        <f t="shared" si="1"/>
        <v>1450000</v>
      </c>
      <c r="L28" s="10"/>
    </row>
    <row r="29" spans="1:12">
      <c r="A29" s="7">
        <v>18</v>
      </c>
      <c r="B29" s="60" t="s">
        <v>68</v>
      </c>
      <c r="C29" s="12">
        <v>5001546</v>
      </c>
      <c r="D29" s="9">
        <v>2007</v>
      </c>
      <c r="E29" s="9" t="s">
        <v>72</v>
      </c>
      <c r="F29" s="10" t="s">
        <v>27</v>
      </c>
      <c r="G29" s="11">
        <v>900000</v>
      </c>
      <c r="H29" s="10">
        <v>5</v>
      </c>
      <c r="I29" s="11">
        <f t="shared" si="0"/>
        <v>4500000</v>
      </c>
      <c r="J29" s="10">
        <v>5</v>
      </c>
      <c r="K29" s="11">
        <f t="shared" si="1"/>
        <v>4500000</v>
      </c>
      <c r="L29" s="10"/>
    </row>
    <row r="30" spans="1:12">
      <c r="A30" s="7">
        <v>19</v>
      </c>
      <c r="B30" s="60" t="s">
        <v>33</v>
      </c>
      <c r="C30" s="12">
        <v>5001675</v>
      </c>
      <c r="D30" s="9">
        <v>2008</v>
      </c>
      <c r="E30" s="9" t="s">
        <v>72</v>
      </c>
      <c r="F30" s="10" t="s">
        <v>28</v>
      </c>
      <c r="G30" s="11">
        <v>190000</v>
      </c>
      <c r="H30" s="10">
        <v>10</v>
      </c>
      <c r="I30" s="11">
        <f t="shared" si="0"/>
        <v>1900000</v>
      </c>
      <c r="J30" s="10">
        <v>10</v>
      </c>
      <c r="K30" s="11">
        <f t="shared" si="1"/>
        <v>1900000</v>
      </c>
      <c r="L30" s="10"/>
    </row>
    <row r="31" spans="1:12">
      <c r="A31" s="7">
        <v>20</v>
      </c>
      <c r="B31" s="60" t="s">
        <v>31</v>
      </c>
      <c r="C31" s="12">
        <v>5001787</v>
      </c>
      <c r="D31" s="9">
        <v>2009</v>
      </c>
      <c r="E31" s="9" t="s">
        <v>72</v>
      </c>
      <c r="F31" s="10" t="s">
        <v>28</v>
      </c>
      <c r="G31" s="11">
        <v>950000</v>
      </c>
      <c r="H31" s="10">
        <v>17</v>
      </c>
      <c r="I31" s="11">
        <f t="shared" si="0"/>
        <v>16150000</v>
      </c>
      <c r="J31" s="10">
        <v>17</v>
      </c>
      <c r="K31" s="11">
        <f t="shared" si="1"/>
        <v>16150000</v>
      </c>
      <c r="L31" s="10"/>
    </row>
    <row r="32" spans="1:12">
      <c r="A32" s="7">
        <v>21</v>
      </c>
      <c r="B32" s="60" t="s">
        <v>29</v>
      </c>
      <c r="C32" s="12">
        <v>5001839</v>
      </c>
      <c r="D32" s="9">
        <v>2009</v>
      </c>
      <c r="E32" s="9" t="s">
        <v>72</v>
      </c>
      <c r="F32" s="10" t="s">
        <v>28</v>
      </c>
      <c r="G32" s="11">
        <v>2600000</v>
      </c>
      <c r="H32" s="10">
        <v>1</v>
      </c>
      <c r="I32" s="11">
        <f t="shared" si="0"/>
        <v>2600000</v>
      </c>
      <c r="J32" s="10">
        <v>1</v>
      </c>
      <c r="K32" s="11">
        <f t="shared" si="1"/>
        <v>2600000</v>
      </c>
      <c r="L32" s="10"/>
    </row>
    <row r="33" spans="1:12">
      <c r="A33" s="7">
        <v>22</v>
      </c>
      <c r="B33" s="60" t="s">
        <v>32</v>
      </c>
      <c r="C33" s="12">
        <v>5001840</v>
      </c>
      <c r="D33" s="9">
        <v>2009</v>
      </c>
      <c r="E33" s="9" t="s">
        <v>72</v>
      </c>
      <c r="F33" s="10" t="s">
        <v>28</v>
      </c>
      <c r="G33" s="11">
        <v>2150000</v>
      </c>
      <c r="H33" s="10">
        <v>1</v>
      </c>
      <c r="I33" s="11">
        <f t="shared" si="0"/>
        <v>2150000</v>
      </c>
      <c r="J33" s="10">
        <v>1</v>
      </c>
      <c r="K33" s="11">
        <f t="shared" si="1"/>
        <v>2150000</v>
      </c>
      <c r="L33" s="10"/>
    </row>
    <row r="34" spans="1:12">
      <c r="A34" s="7">
        <v>23</v>
      </c>
      <c r="B34" s="60" t="s">
        <v>83</v>
      </c>
      <c r="C34" s="12" t="s">
        <v>84</v>
      </c>
      <c r="D34" s="9">
        <v>2007</v>
      </c>
      <c r="E34" s="9" t="s">
        <v>72</v>
      </c>
      <c r="F34" s="10" t="s">
        <v>28</v>
      </c>
      <c r="G34" s="11">
        <v>1584000</v>
      </c>
      <c r="H34" s="10">
        <v>1</v>
      </c>
      <c r="I34" s="11">
        <f t="shared" si="0"/>
        <v>1584000</v>
      </c>
      <c r="J34" s="10">
        <v>1</v>
      </c>
      <c r="K34" s="11">
        <f t="shared" si="1"/>
        <v>1584000</v>
      </c>
      <c r="L34" s="10"/>
    </row>
    <row r="35" spans="1:12">
      <c r="A35" s="7">
        <v>24</v>
      </c>
      <c r="B35" s="61" t="s">
        <v>85</v>
      </c>
      <c r="C35" s="62" t="s">
        <v>86</v>
      </c>
      <c r="D35" s="63">
        <v>2006</v>
      </c>
      <c r="E35" s="63" t="s">
        <v>72</v>
      </c>
      <c r="F35" s="64" t="s">
        <v>28</v>
      </c>
      <c r="G35" s="65">
        <v>750000</v>
      </c>
      <c r="H35" s="66">
        <f>2-1</f>
        <v>1</v>
      </c>
      <c r="I35" s="65">
        <f t="shared" si="0"/>
        <v>750000</v>
      </c>
      <c r="J35" s="64">
        <v>1</v>
      </c>
      <c r="K35" s="65">
        <f t="shared" si="1"/>
        <v>750000</v>
      </c>
      <c r="L35" s="67"/>
    </row>
    <row r="36" spans="1:12">
      <c r="A36" s="7">
        <v>25</v>
      </c>
      <c r="B36" s="60" t="s">
        <v>35</v>
      </c>
      <c r="C36" s="12" t="s">
        <v>87</v>
      </c>
      <c r="D36" s="9">
        <v>2009</v>
      </c>
      <c r="E36" s="9" t="s">
        <v>72</v>
      </c>
      <c r="F36" s="10" t="s">
        <v>28</v>
      </c>
      <c r="G36" s="11">
        <v>650000</v>
      </c>
      <c r="H36" s="10">
        <v>1</v>
      </c>
      <c r="I36" s="11">
        <f t="shared" si="0"/>
        <v>650000</v>
      </c>
      <c r="J36" s="10">
        <v>1</v>
      </c>
      <c r="K36" s="11">
        <f t="shared" si="1"/>
        <v>650000</v>
      </c>
      <c r="L36" s="10"/>
    </row>
    <row r="37" spans="1:12">
      <c r="A37" s="7">
        <v>26</v>
      </c>
      <c r="B37" s="60" t="s">
        <v>36</v>
      </c>
      <c r="C37" s="12" t="s">
        <v>88</v>
      </c>
      <c r="D37" s="9">
        <v>2009</v>
      </c>
      <c r="E37" s="9" t="s">
        <v>72</v>
      </c>
      <c r="F37" s="10" t="s">
        <v>28</v>
      </c>
      <c r="G37" s="11">
        <v>2600000</v>
      </c>
      <c r="H37" s="10">
        <v>1</v>
      </c>
      <c r="I37" s="11">
        <f t="shared" si="0"/>
        <v>2600000</v>
      </c>
      <c r="J37" s="10">
        <v>1</v>
      </c>
      <c r="K37" s="11">
        <f t="shared" si="1"/>
        <v>2600000</v>
      </c>
      <c r="L37" s="10"/>
    </row>
    <row r="38" spans="1:12">
      <c r="A38" s="7">
        <v>27</v>
      </c>
      <c r="B38" s="60" t="s">
        <v>89</v>
      </c>
      <c r="C38" s="12" t="s">
        <v>90</v>
      </c>
      <c r="D38" s="9">
        <v>2009</v>
      </c>
      <c r="E38" s="9" t="s">
        <v>72</v>
      </c>
      <c r="F38" s="10" t="s">
        <v>28</v>
      </c>
      <c r="G38" s="11">
        <v>2650000</v>
      </c>
      <c r="H38" s="10">
        <v>2</v>
      </c>
      <c r="I38" s="11">
        <f t="shared" si="0"/>
        <v>5300000</v>
      </c>
      <c r="J38" s="10">
        <v>2</v>
      </c>
      <c r="K38" s="11">
        <f t="shared" si="1"/>
        <v>5300000</v>
      </c>
      <c r="L38" s="10"/>
    </row>
    <row r="39" spans="1:12">
      <c r="A39" s="7">
        <v>28</v>
      </c>
      <c r="B39" s="4" t="s">
        <v>91</v>
      </c>
      <c r="C39" s="12" t="s">
        <v>92</v>
      </c>
      <c r="D39" s="13">
        <v>2010</v>
      </c>
      <c r="E39" s="9" t="s">
        <v>72</v>
      </c>
      <c r="F39" s="12" t="s">
        <v>28</v>
      </c>
      <c r="G39" s="15">
        <v>3100000</v>
      </c>
      <c r="H39" s="12">
        <v>1</v>
      </c>
      <c r="I39" s="11">
        <f t="shared" si="0"/>
        <v>3100000</v>
      </c>
      <c r="J39" s="12">
        <v>1</v>
      </c>
      <c r="K39" s="11">
        <f t="shared" si="1"/>
        <v>3100000</v>
      </c>
      <c r="L39" s="12"/>
    </row>
    <row r="40" spans="1:12">
      <c r="A40" s="7">
        <v>29</v>
      </c>
      <c r="B40" s="4" t="s">
        <v>33</v>
      </c>
      <c r="C40" s="12" t="s">
        <v>93</v>
      </c>
      <c r="D40" s="13">
        <v>2010</v>
      </c>
      <c r="E40" s="9" t="s">
        <v>72</v>
      </c>
      <c r="F40" s="12" t="s">
        <v>28</v>
      </c>
      <c r="G40" s="15">
        <v>220000</v>
      </c>
      <c r="H40" s="12">
        <v>150</v>
      </c>
      <c r="I40" s="11">
        <f t="shared" si="0"/>
        <v>33000000</v>
      </c>
      <c r="J40" s="12">
        <v>150</v>
      </c>
      <c r="K40" s="11">
        <f t="shared" si="1"/>
        <v>33000000</v>
      </c>
      <c r="L40" s="12"/>
    </row>
    <row r="41" spans="1:12">
      <c r="A41" s="7">
        <v>30</v>
      </c>
      <c r="B41" s="4" t="s">
        <v>36</v>
      </c>
      <c r="C41" s="12" t="s">
        <v>94</v>
      </c>
      <c r="D41" s="13">
        <v>2012</v>
      </c>
      <c r="E41" s="9" t="s">
        <v>72</v>
      </c>
      <c r="F41" s="12" t="s">
        <v>28</v>
      </c>
      <c r="G41" s="15">
        <v>2100000</v>
      </c>
      <c r="H41" s="12">
        <v>1</v>
      </c>
      <c r="I41" s="11">
        <f t="shared" si="0"/>
        <v>2100000</v>
      </c>
      <c r="J41" s="12">
        <v>1</v>
      </c>
      <c r="K41" s="11">
        <f t="shared" si="1"/>
        <v>2100000</v>
      </c>
      <c r="L41" s="12"/>
    </row>
    <row r="42" spans="1:12">
      <c r="A42" s="7">
        <v>31</v>
      </c>
      <c r="B42" s="4" t="s">
        <v>95</v>
      </c>
      <c r="C42" s="12" t="s">
        <v>96</v>
      </c>
      <c r="D42" s="13">
        <v>2010</v>
      </c>
      <c r="E42" s="14" t="s">
        <v>72</v>
      </c>
      <c r="F42" s="12" t="s">
        <v>28</v>
      </c>
      <c r="G42" s="15">
        <v>2100000</v>
      </c>
      <c r="H42" s="12">
        <v>8</v>
      </c>
      <c r="I42" s="11">
        <f t="shared" si="0"/>
        <v>16800000</v>
      </c>
      <c r="J42" s="12">
        <v>8</v>
      </c>
      <c r="K42" s="11">
        <f t="shared" si="1"/>
        <v>16800000</v>
      </c>
      <c r="L42" s="12"/>
    </row>
    <row r="43" spans="1:12">
      <c r="A43" s="7">
        <v>32</v>
      </c>
      <c r="B43" s="68" t="s">
        <v>33</v>
      </c>
      <c r="C43" s="12" t="s">
        <v>97</v>
      </c>
      <c r="D43" s="13">
        <v>2010</v>
      </c>
      <c r="E43" s="14" t="s">
        <v>72</v>
      </c>
      <c r="F43" s="16" t="s">
        <v>28</v>
      </c>
      <c r="G43" s="15">
        <v>280000</v>
      </c>
      <c r="H43" s="16">
        <v>16</v>
      </c>
      <c r="I43" s="11">
        <f t="shared" si="0"/>
        <v>4480000</v>
      </c>
      <c r="J43" s="16">
        <v>16</v>
      </c>
      <c r="K43" s="11">
        <f t="shared" si="1"/>
        <v>4480000</v>
      </c>
      <c r="L43" s="12"/>
    </row>
    <row r="44" spans="1:12">
      <c r="A44" s="7">
        <v>33</v>
      </c>
      <c r="B44" s="4" t="s">
        <v>30</v>
      </c>
      <c r="C44" s="12">
        <v>5001105</v>
      </c>
      <c r="D44" s="9">
        <v>2004</v>
      </c>
      <c r="E44" s="14" t="s">
        <v>72</v>
      </c>
      <c r="F44" s="12" t="s">
        <v>27</v>
      </c>
      <c r="G44" s="11">
        <v>514500</v>
      </c>
      <c r="H44" s="10">
        <v>15</v>
      </c>
      <c r="I44" s="11">
        <f t="shared" si="0"/>
        <v>7717500</v>
      </c>
      <c r="J44" s="10">
        <v>15</v>
      </c>
      <c r="K44" s="11">
        <f t="shared" si="1"/>
        <v>7717500</v>
      </c>
      <c r="L44" s="10"/>
    </row>
    <row r="45" spans="1:12">
      <c r="A45" s="7">
        <v>34</v>
      </c>
      <c r="B45" s="17" t="s">
        <v>37</v>
      </c>
      <c r="C45" s="18" t="s">
        <v>38</v>
      </c>
      <c r="D45" s="19">
        <v>2013</v>
      </c>
      <c r="E45" s="19" t="s">
        <v>72</v>
      </c>
      <c r="F45" s="18" t="s">
        <v>28</v>
      </c>
      <c r="G45" s="20">
        <v>350000</v>
      </c>
      <c r="H45" s="18">
        <v>1</v>
      </c>
      <c r="I45" s="21">
        <f>G45*H45</f>
        <v>350000</v>
      </c>
      <c r="J45" s="18">
        <v>1</v>
      </c>
      <c r="K45" s="21">
        <f>J45*G45</f>
        <v>350000</v>
      </c>
      <c r="L45" s="69"/>
    </row>
    <row r="46" spans="1:12">
      <c r="A46" s="22"/>
      <c r="B46" s="23"/>
      <c r="C46" s="24"/>
      <c r="D46" s="25"/>
      <c r="E46" s="26"/>
      <c r="F46" s="24"/>
      <c r="G46" s="27"/>
      <c r="H46" s="24"/>
      <c r="I46" s="28"/>
      <c r="J46" s="24"/>
      <c r="K46" s="28"/>
      <c r="L46" s="29"/>
    </row>
    <row r="47" spans="1:12" ht="15.75">
      <c r="H47" s="77" t="s">
        <v>39</v>
      </c>
      <c r="I47" s="77"/>
      <c r="J47" s="77"/>
      <c r="K47" s="77"/>
      <c r="L47" s="77"/>
    </row>
    <row r="48" spans="1:12" ht="15.75">
      <c r="H48" s="78" t="s">
        <v>70</v>
      </c>
      <c r="I48" s="78"/>
      <c r="J48" s="78"/>
      <c r="K48" s="78"/>
      <c r="L48" s="78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47:L47"/>
    <mergeCell ref="H48:L48"/>
    <mergeCell ref="C6:I6"/>
    <mergeCell ref="F8:F10"/>
    <mergeCell ref="G8:G10"/>
    <mergeCell ref="H8:I9"/>
  </mergeCells>
  <conditionalFormatting sqref="A46:D46 F46:L46 A8:K11 A12:L45">
    <cfRule type="cellIs" dxfId="1" priority="12" operator="equal">
      <formula>"Thanh lý"</formula>
    </cfRule>
  </conditionalFormatting>
  <conditionalFormatting sqref="A46:D46 F46:L46 A8:K11 A12:L4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D7" sqref="D7"/>
    </sheetView>
  </sheetViews>
  <sheetFormatPr defaultRowHeight="15"/>
  <cols>
    <col min="1" max="1" width="5.5703125" style="30" customWidth="1"/>
    <col min="2" max="2" width="21.42578125" style="30" customWidth="1"/>
    <col min="3" max="3" width="9.5703125" style="30" customWidth="1"/>
    <col min="4" max="4" width="7.7109375" style="30" customWidth="1"/>
    <col min="5" max="5" width="9.140625" style="30" customWidth="1"/>
    <col min="6" max="6" width="0" style="30" hidden="1" customWidth="1"/>
    <col min="7" max="7" width="5.85546875" style="30" customWidth="1"/>
    <col min="8" max="8" width="10.140625" style="30" customWidth="1"/>
    <col min="9" max="9" width="9" style="30" customWidth="1"/>
    <col min="10" max="10" width="8.7109375" style="30" customWidth="1"/>
    <col min="11" max="11" width="7.28515625" style="30" customWidth="1"/>
    <col min="12" max="12" width="8.5703125" style="30" customWidth="1"/>
    <col min="13" max="13" width="9" style="30" customWidth="1"/>
    <col min="14" max="14" width="10.5703125" style="30" customWidth="1"/>
    <col min="15" max="16384" width="9.140625" style="30"/>
  </cols>
  <sheetData>
    <row r="1" spans="1:14" ht="16.5">
      <c r="A1" s="98" t="s">
        <v>40</v>
      </c>
      <c r="B1" s="98"/>
      <c r="C1" s="98"/>
      <c r="D1" s="98"/>
      <c r="E1" s="98"/>
      <c r="F1" s="1"/>
      <c r="G1" s="1"/>
      <c r="H1" s="92" t="s">
        <v>1</v>
      </c>
      <c r="I1" s="92"/>
      <c r="J1" s="92"/>
      <c r="K1" s="92"/>
      <c r="L1" s="92"/>
      <c r="M1" s="92"/>
      <c r="N1" s="92"/>
    </row>
    <row r="2" spans="1:14" ht="16.5">
      <c r="A2" s="92" t="s">
        <v>2</v>
      </c>
      <c r="B2" s="92"/>
      <c r="C2" s="92"/>
      <c r="D2" s="92"/>
      <c r="E2" s="92"/>
      <c r="F2" s="1"/>
      <c r="G2" s="1"/>
      <c r="H2" s="92" t="s">
        <v>3</v>
      </c>
      <c r="I2" s="92"/>
      <c r="J2" s="92"/>
      <c r="K2" s="92"/>
      <c r="L2" s="92"/>
      <c r="M2" s="92"/>
      <c r="N2" s="92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92" t="s">
        <v>41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16.5">
      <c r="A5" s="31"/>
      <c r="B5" s="31"/>
      <c r="C5" s="31"/>
      <c r="D5" s="92" t="s">
        <v>98</v>
      </c>
      <c r="E5" s="92"/>
      <c r="F5" s="92"/>
      <c r="G5" s="92"/>
      <c r="H5" s="92"/>
      <c r="I5" s="92"/>
      <c r="J5" s="92"/>
      <c r="K5" s="31"/>
      <c r="L5" s="31"/>
      <c r="M5" s="31"/>
    </row>
    <row r="6" spans="1:14" ht="16.5">
      <c r="A6" s="31"/>
      <c r="B6" s="31"/>
      <c r="C6" s="31"/>
      <c r="D6" s="93" t="s">
        <v>100</v>
      </c>
      <c r="E6" s="93"/>
      <c r="F6" s="93"/>
      <c r="G6" s="93"/>
      <c r="H6" s="93"/>
      <c r="I6" s="93"/>
      <c r="J6" s="93"/>
      <c r="K6" s="31"/>
      <c r="L6" s="31"/>
      <c r="M6" s="31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94" t="s">
        <v>5</v>
      </c>
      <c r="B8" s="94" t="s">
        <v>42</v>
      </c>
      <c r="C8" s="96" t="s">
        <v>43</v>
      </c>
      <c r="D8" s="96" t="s">
        <v>44</v>
      </c>
      <c r="E8" s="94" t="s">
        <v>45</v>
      </c>
      <c r="F8" s="94" t="s">
        <v>46</v>
      </c>
      <c r="G8" s="89" t="s">
        <v>47</v>
      </c>
      <c r="H8" s="90"/>
      <c r="I8" s="90"/>
      <c r="J8" s="91"/>
      <c r="K8" s="89" t="s">
        <v>13</v>
      </c>
      <c r="L8" s="90"/>
      <c r="M8" s="91"/>
      <c r="N8" s="74" t="s">
        <v>14</v>
      </c>
    </row>
    <row r="9" spans="1:14" ht="21">
      <c r="A9" s="95"/>
      <c r="B9" s="95"/>
      <c r="C9" s="97"/>
      <c r="D9" s="97"/>
      <c r="E9" s="95"/>
      <c r="F9" s="95"/>
      <c r="G9" s="32" t="s">
        <v>15</v>
      </c>
      <c r="H9" s="32" t="s">
        <v>11</v>
      </c>
      <c r="I9" s="32" t="s">
        <v>48</v>
      </c>
      <c r="J9" s="32" t="s">
        <v>49</v>
      </c>
      <c r="K9" s="32" t="s">
        <v>15</v>
      </c>
      <c r="L9" s="32" t="s">
        <v>48</v>
      </c>
      <c r="M9" s="32" t="s">
        <v>49</v>
      </c>
      <c r="N9" s="76"/>
    </row>
    <row r="10" spans="1:14">
      <c r="A10" s="32" t="s">
        <v>17</v>
      </c>
      <c r="B10" s="32" t="s">
        <v>18</v>
      </c>
      <c r="C10" s="33" t="s">
        <v>19</v>
      </c>
      <c r="D10" s="33" t="s">
        <v>20</v>
      </c>
      <c r="E10" s="32" t="s">
        <v>21</v>
      </c>
      <c r="F10" s="32" t="s">
        <v>20</v>
      </c>
      <c r="G10" s="32">
        <v>1</v>
      </c>
      <c r="H10" s="32">
        <v>2</v>
      </c>
      <c r="I10" s="32">
        <v>3</v>
      </c>
      <c r="J10" s="32">
        <v>4</v>
      </c>
      <c r="K10" s="32">
        <v>5</v>
      </c>
      <c r="L10" s="32">
        <v>6</v>
      </c>
      <c r="M10" s="32">
        <v>7</v>
      </c>
      <c r="N10" s="34">
        <v>8</v>
      </c>
    </row>
    <row r="11" spans="1:14">
      <c r="A11" s="51" t="s">
        <v>50</v>
      </c>
      <c r="B11" s="52" t="s">
        <v>71</v>
      </c>
      <c r="C11" s="35"/>
      <c r="D11" s="35"/>
      <c r="E11" s="53">
        <v>5000634</v>
      </c>
      <c r="F11" s="54" t="s">
        <v>72</v>
      </c>
      <c r="G11" s="55">
        <v>2</v>
      </c>
      <c r="H11" s="56">
        <v>14850000</v>
      </c>
      <c r="I11" s="57">
        <f>H11*G11</f>
        <v>29700000</v>
      </c>
      <c r="J11" s="58" t="s">
        <v>66</v>
      </c>
      <c r="K11" s="55">
        <v>2</v>
      </c>
      <c r="L11" s="56">
        <v>29700000</v>
      </c>
      <c r="M11" s="58" t="s">
        <v>66</v>
      </c>
      <c r="N11" s="59"/>
    </row>
    <row r="13" spans="1:14" ht="15.75">
      <c r="I13" s="77" t="s">
        <v>51</v>
      </c>
      <c r="J13" s="77"/>
      <c r="K13" s="77"/>
      <c r="L13" s="77"/>
      <c r="M13" s="77"/>
      <c r="N13" s="77"/>
    </row>
    <row r="14" spans="1:14" ht="16.5">
      <c r="I14" s="92" t="s">
        <v>70</v>
      </c>
      <c r="J14" s="92"/>
      <c r="K14" s="92"/>
      <c r="L14" s="92"/>
      <c r="M14" s="92"/>
      <c r="N14" s="92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3:N13"/>
    <mergeCell ref="I14:N14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7" sqref="C7"/>
    </sheetView>
  </sheetViews>
  <sheetFormatPr defaultRowHeight="15"/>
  <cols>
    <col min="1" max="1" width="5.140625" style="30" customWidth="1"/>
    <col min="2" max="2" width="21.42578125" style="30" customWidth="1"/>
    <col min="3" max="3" width="13.85546875" style="30" customWidth="1"/>
    <col min="4" max="4" width="9.28515625" style="30" customWidth="1"/>
    <col min="5" max="5" width="8.140625" style="30" customWidth="1"/>
    <col min="6" max="6" width="11.140625" style="30" customWidth="1"/>
    <col min="7" max="7" width="10.28515625" style="30" customWidth="1"/>
    <col min="8" max="8" width="10.7109375" style="30" customWidth="1"/>
    <col min="9" max="9" width="10.28515625" style="30" customWidth="1"/>
    <col min="10" max="10" width="11.5703125" style="30" customWidth="1"/>
    <col min="11" max="11" width="12.28515625" style="30" customWidth="1"/>
    <col min="12" max="16384" width="9.140625" style="30"/>
  </cols>
  <sheetData>
    <row r="1" spans="1:11" ht="15.75">
      <c r="A1" s="77" t="s">
        <v>52</v>
      </c>
      <c r="B1" s="77"/>
      <c r="C1" s="77"/>
      <c r="D1" s="77"/>
      <c r="G1" s="78" t="s">
        <v>1</v>
      </c>
      <c r="H1" s="78"/>
      <c r="I1" s="78"/>
      <c r="J1" s="78"/>
      <c r="K1" s="78"/>
    </row>
    <row r="2" spans="1:11" ht="15.75">
      <c r="A2" s="78" t="s">
        <v>2</v>
      </c>
      <c r="B2" s="78"/>
      <c r="C2" s="78"/>
      <c r="D2" s="78"/>
      <c r="G2" s="78" t="s">
        <v>3</v>
      </c>
      <c r="H2" s="78"/>
      <c r="I2" s="78"/>
      <c r="J2" s="78"/>
      <c r="K2" s="78"/>
    </row>
    <row r="4" spans="1:11" ht="15.75">
      <c r="A4" s="78" t="s">
        <v>53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>
      <c r="A5" s="36"/>
      <c r="B5" s="36"/>
      <c r="C5" s="78" t="s">
        <v>98</v>
      </c>
      <c r="D5" s="78"/>
      <c r="E5" s="78"/>
      <c r="F5" s="78"/>
      <c r="G5" s="78"/>
      <c r="H5" s="78"/>
      <c r="I5" s="36"/>
      <c r="J5" s="36"/>
      <c r="K5" s="36"/>
    </row>
    <row r="6" spans="1:11" ht="15.75">
      <c r="C6" s="79" t="s">
        <v>99</v>
      </c>
      <c r="D6" s="79"/>
      <c r="E6" s="79"/>
      <c r="F6" s="79"/>
      <c r="G6" s="79"/>
      <c r="H6" s="79"/>
    </row>
    <row r="8" spans="1:11">
      <c r="A8" s="99" t="s">
        <v>5</v>
      </c>
      <c r="B8" s="99" t="s">
        <v>54</v>
      </c>
      <c r="C8" s="99" t="s">
        <v>55</v>
      </c>
      <c r="D8" s="99" t="s">
        <v>56</v>
      </c>
      <c r="E8" s="101" t="s">
        <v>57</v>
      </c>
      <c r="F8" s="101" t="s">
        <v>58</v>
      </c>
      <c r="G8" s="106" t="s">
        <v>15</v>
      </c>
      <c r="H8" s="107"/>
      <c r="I8" s="99" t="s">
        <v>11</v>
      </c>
      <c r="J8" s="101" t="s">
        <v>48</v>
      </c>
      <c r="K8" s="99" t="s">
        <v>14</v>
      </c>
    </row>
    <row r="9" spans="1:11">
      <c r="A9" s="100"/>
      <c r="B9" s="100"/>
      <c r="C9" s="100"/>
      <c r="D9" s="100"/>
      <c r="E9" s="105"/>
      <c r="F9" s="105"/>
      <c r="G9" s="37" t="s">
        <v>59</v>
      </c>
      <c r="H9" s="37" t="s">
        <v>60</v>
      </c>
      <c r="I9" s="100"/>
      <c r="J9" s="102"/>
      <c r="K9" s="100"/>
    </row>
    <row r="10" spans="1:11">
      <c r="A10" s="38" t="s">
        <v>17</v>
      </c>
      <c r="B10" s="38" t="s">
        <v>18</v>
      </c>
      <c r="C10" s="38" t="s">
        <v>19</v>
      </c>
      <c r="D10" s="38">
        <v>1</v>
      </c>
      <c r="E10" s="39">
        <v>2</v>
      </c>
      <c r="F10" s="39">
        <v>3</v>
      </c>
      <c r="G10" s="38">
        <v>4</v>
      </c>
      <c r="H10" s="38">
        <v>5</v>
      </c>
      <c r="I10" s="38">
        <v>6</v>
      </c>
      <c r="J10" s="40">
        <v>7</v>
      </c>
      <c r="K10" s="39">
        <v>8</v>
      </c>
    </row>
    <row r="11" spans="1:11">
      <c r="A11" s="41">
        <v>1</v>
      </c>
      <c r="B11" s="42" t="s">
        <v>64</v>
      </c>
      <c r="C11" s="43" t="s">
        <v>65</v>
      </c>
      <c r="D11" s="43" t="s">
        <v>28</v>
      </c>
      <c r="E11" s="44" t="s">
        <v>61</v>
      </c>
      <c r="F11" s="43"/>
      <c r="G11" s="41">
        <v>8</v>
      </c>
      <c r="H11" s="41">
        <v>8</v>
      </c>
      <c r="I11" s="45" t="s">
        <v>66</v>
      </c>
      <c r="J11" s="45" t="s">
        <v>66</v>
      </c>
      <c r="K11" s="41"/>
    </row>
    <row r="12" spans="1:11">
      <c r="A12" s="41">
        <v>2</v>
      </c>
      <c r="B12" s="46" t="s">
        <v>34</v>
      </c>
      <c r="C12" s="47" t="s">
        <v>67</v>
      </c>
      <c r="D12" s="47" t="s">
        <v>28</v>
      </c>
      <c r="E12" s="48" t="s">
        <v>61</v>
      </c>
      <c r="F12" s="47"/>
      <c r="G12" s="49">
        <v>5</v>
      </c>
      <c r="H12" s="49">
        <v>5</v>
      </c>
      <c r="I12" s="50">
        <v>330000</v>
      </c>
      <c r="J12" s="50">
        <v>1650000</v>
      </c>
      <c r="K12" s="49"/>
    </row>
    <row r="13" spans="1:11">
      <c r="A13" s="41">
        <v>3</v>
      </c>
      <c r="B13" s="46" t="s">
        <v>68</v>
      </c>
      <c r="C13" s="47" t="s">
        <v>69</v>
      </c>
      <c r="D13" s="47" t="s">
        <v>27</v>
      </c>
      <c r="E13" s="48" t="s">
        <v>61</v>
      </c>
      <c r="F13" s="47">
        <v>2007</v>
      </c>
      <c r="G13" s="49">
        <v>5</v>
      </c>
      <c r="H13" s="49">
        <v>5</v>
      </c>
      <c r="I13" s="50">
        <v>900000</v>
      </c>
      <c r="J13" s="50">
        <v>4500000</v>
      </c>
      <c r="K13" s="49"/>
    </row>
    <row r="15" spans="1:11">
      <c r="H15" s="103" t="s">
        <v>63</v>
      </c>
      <c r="I15" s="103"/>
      <c r="J15" s="103"/>
      <c r="K15" s="103"/>
    </row>
    <row r="16" spans="1:11">
      <c r="H16" s="104" t="s">
        <v>70</v>
      </c>
      <c r="I16" s="104"/>
      <c r="J16" s="104"/>
      <c r="K16" s="104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5:K15"/>
    <mergeCell ref="H16:K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2014-10-02T01:55:23Z</dcterms:modified>
</cp:coreProperties>
</file>